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45621"/>
</workbook>
</file>

<file path=xl/calcChain.xml><?xml version="1.0" encoding="utf-8"?>
<calcChain xmlns="http://schemas.openxmlformats.org/spreadsheetml/2006/main">
  <c r="K23" i="1" l="1"/>
  <c r="J39" i="1"/>
  <c r="I39" i="1"/>
  <c r="I23" i="1"/>
  <c r="H39" i="1"/>
  <c r="K37" i="1"/>
  <c r="I37" i="1"/>
  <c r="K38" i="1"/>
  <c r="I38" i="1"/>
  <c r="K36" i="1"/>
  <c r="I36" i="1"/>
  <c r="K35" i="1"/>
  <c r="I35" i="1"/>
  <c r="K34" i="1"/>
  <c r="I34" i="1"/>
  <c r="G39" i="1"/>
  <c r="I33" i="1"/>
  <c r="K33" i="1"/>
  <c r="G25" i="3" l="1"/>
  <c r="H25" i="3"/>
  <c r="I25" i="3"/>
  <c r="J25" i="3"/>
  <c r="I32" i="1"/>
  <c r="K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39" i="1" l="1"/>
</calcChain>
</file>

<file path=xl/comments1.xml><?xml version="1.0" encoding="utf-8"?>
<comments xmlns="http://schemas.openxmlformats.org/spreadsheetml/2006/main">
  <authors>
    <author>tuyen</author>
  </authors>
  <commentList>
    <comment ref="B32" authorId="0">
      <text>
        <r>
          <rPr>
            <b/>
            <sz val="8"/>
            <color indexed="81"/>
            <rFont val="Tahoma"/>
            <family val="2"/>
          </rPr>
          <t>tuyen:c chuyển từ TC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Van8 phòng công đoàn chuyển qua ngày 31/3/2015
</t>
        </r>
      </text>
    </comment>
  </commentList>
</comments>
</file>

<file path=xl/sharedStrings.xml><?xml version="1.0" encoding="utf-8"?>
<sst xmlns="http://schemas.openxmlformats.org/spreadsheetml/2006/main" count="235" uniqueCount="116">
  <si>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</si>
  <si>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</si>
  <si>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</si>
  <si>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</si>
  <si>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</si>
  <si>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</si>
  <si>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</si>
  <si>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</si>
  <si>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</si>
  <si>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</si>
  <si>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</si>
  <si>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</si>
  <si>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</si>
  <si>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</si>
  <si>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</si>
  <si>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</si>
  <si>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</si>
  <si>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</si>
  <si>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</si>
  <si>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</si>
  <si>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</si>
  <si>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</si>
  <si>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</si>
  <si>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</si>
  <si>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</si>
  <si>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</si>
  <si>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</si>
  <si>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</si>
  <si>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</si>
  <si>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</si>
  <si>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</si>
  <si>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</si>
  <si>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</si>
  <si>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</si>
  <si>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</si>
  <si>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</si>
  <si>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</si>
  <si>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</si>
  <si>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</si>
  <si>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</si>
  <si>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</si>
  <si>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</si>
  <si>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</si>
  <si>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</si>
  <si>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</si>
  <si>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</si>
  <si>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</si>
  <si>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</si>
  <si>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Tủ gỗ cửa kính</t>
  </si>
  <si>
    <t>HC5001985</t>
  </si>
  <si>
    <t>HC5001986</t>
  </si>
  <si>
    <t>Bàn làm việc vi tính có kiếng</t>
  </si>
  <si>
    <t>HC5001987</t>
  </si>
  <si>
    <t>TC-HC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</si>
  <si>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</si>
  <si>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</si>
  <si>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</si>
  <si>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</si>
  <si>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</si>
  <si>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</si>
  <si>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</si>
  <si>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</si>
  <si>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</si>
  <si>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</si>
  <si>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</si>
  <si>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</si>
  <si>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</si>
  <si>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</si>
  <si>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</si>
  <si>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</si>
  <si>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</si>
  <si>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</si>
  <si>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</si>
  <si>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</si>
  <si>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</si>
  <si>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</si>
  <si>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</si>
  <si>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</si>
  <si>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</si>
  <si>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</si>
  <si>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</si>
  <si>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</si>
  <si>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</si>
  <si>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</si>
  <si>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</si>
  <si>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</si>
  <si>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</si>
  <si>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</si>
  <si>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</si>
  <si>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</si>
  <si>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</si>
  <si>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</si>
  <si>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</si>
  <si>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</si>
  <si>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</si>
  <si>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>Đã kiểm kê TSQT (TDNB), kết quả như sau:</t>
  </si>
  <si>
    <t>PHÒNG ĐÀO TẠO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</si>
  <si>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</si>
  <si>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</si>
  <si>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</si>
  <si>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</si>
  <si>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</si>
  <si>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</si>
  <si>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</si>
  <si>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</si>
  <si>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HC5001993</t>
  </si>
  <si>
    <t>Quạt hút gió</t>
  </si>
  <si>
    <t>KT-ĐBCL chuyển qua</t>
  </si>
  <si>
    <t>Bàn làm việc</t>
  </si>
  <si>
    <t>BA01.2</t>
  </si>
  <si>
    <t xml:space="preserve">                 Ngày 01 tháng 01năm 2018</t>
  </si>
  <si>
    <t>PHÓ TRƯỞNG PHÒNG</t>
  </si>
  <si>
    <t>Hồ Văn Sĩ</t>
  </si>
  <si>
    <t>BIÊN BẢN KIỂM KÊ TÀI SẢN NĂM 2018 (Theo dõi nội bộ)</t>
  </si>
  <si>
    <t>Thời điểm kiểm kê: 00 giờ 00 ngày 01 tháng 01 năm 2018</t>
  </si>
  <si>
    <t>Ngày 01 tháng 01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</si>
</sst>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12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2" fillId="0" borderId="0" xfId="0" applyFont="1"/>
    <xf numFmtId="0" fontId="2" fillId="0" borderId="0" xfId="0" applyFont="1" applyAlignment="1"/>
    <xf numFmtId="0" fontId="19" fillId="0" borderId="0" xfId="0" applyFont="1" applyAlignment="1"/>
    <xf numFmtId="0" fontId="8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0" xfId="0" applyFont="1"/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14" fontId="8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3" fontId="6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quotePrefix="1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0" fontId="2" fillId="0" borderId="0" xfId="0" applyFont="1"/>
    <xf numFmtId="0" fontId="1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9525</xdr:rowOff>
    </xdr:from>
    <xdr:to>
      <xdr:col>10</xdr:col>
      <xdr:colOff>590550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753100" y="428625"/>
          <a:ext cx="1685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9525</xdr:rowOff>
    </xdr:from>
    <xdr:to>
      <xdr:col>3</xdr:col>
      <xdr:colOff>219075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62025" y="638175"/>
          <a:ext cx="2152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14" name="Straight Connector 13"/>
        <xdr:cNvCxnSpPr/>
      </xdr:nvCxnSpPr>
      <xdr:spPr>
        <a:xfrm>
          <a:off x="57721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3</xdr:row>
      <xdr:rowOff>0</xdr:rowOff>
    </xdr:from>
    <xdr:to>
      <xdr:col>2</xdr:col>
      <xdr:colOff>790575</xdr:colOff>
      <xdr:row>3</xdr:row>
      <xdr:rowOff>1588</xdr:rowOff>
    </xdr:to>
    <xdr:cxnSp macro="">
      <xdr:nvCxnSpPr>
        <xdr:cNvPr id="15" name="Straight Connector 14"/>
        <xdr:cNvCxnSpPr/>
      </xdr:nvCxnSpPr>
      <xdr:spPr>
        <a:xfrm>
          <a:off x="790575" y="600075"/>
          <a:ext cx="1943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topLeftCell="A25" workbookViewId="0">
      <selection activeCell="J47" sqref="J47:L47"/>
    </sheetView>
  </sheetViews>
  <sheetFormatPr defaultRowHeight="15" x14ac:dyDescent="0.25"/>
  <cols>
    <col min="1" max="1" width="4.28515625" customWidth="1"/>
    <col min="2" max="2" width="25.28515625" customWidth="1"/>
    <col min="3" max="3" width="13.855468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85546875" customWidth="1"/>
    <col min="10" max="10" width="11.7109375" customWidth="1"/>
    <col min="11" max="11" width="12.28515625" customWidth="1"/>
    <col min="12" max="12" width="11.140625" customWidth="1"/>
  </cols>
  <sheetData>
    <row r="1" spans="1:12" ht="16.5" x14ac:dyDescent="0.25">
      <c r="A1" s="88" t="s">
        <v>104</v>
      </c>
      <c r="B1" s="88"/>
      <c r="C1" s="88"/>
      <c r="D1" s="88"/>
      <c r="E1" s="88"/>
      <c r="F1" s="88"/>
      <c r="G1" s="1"/>
      <c r="H1" s="89" t="s">
        <v>0</v>
      </c>
      <c r="I1" s="89"/>
      <c r="J1" s="89"/>
      <c r="K1" s="89"/>
      <c r="L1" s="89"/>
    </row>
    <row r="2" spans="1:12" ht="16.5" x14ac:dyDescent="0.25">
      <c r="A2" s="89" t="s">
        <v>54</v>
      </c>
      <c r="B2" s="89"/>
      <c r="C2" s="89"/>
      <c r="D2" s="89"/>
      <c r="E2" s="89"/>
      <c r="F2" s="89"/>
      <c r="G2" s="1"/>
      <c r="H2" s="69" t="s">
        <v>1</v>
      </c>
      <c r="I2" s="69"/>
      <c r="J2" s="69"/>
      <c r="K2" s="69"/>
      <c r="L2" s="69"/>
    </row>
    <row r="3" spans="1:12" ht="16.5" x14ac:dyDescent="0.25">
      <c r="A3" s="89" t="s">
        <v>55</v>
      </c>
      <c r="B3" s="89"/>
      <c r="C3" s="89"/>
      <c r="D3" s="89"/>
      <c r="E3" s="89"/>
      <c r="F3" s="89"/>
      <c r="G3" s="1"/>
      <c r="H3" s="35"/>
      <c r="I3" s="35"/>
      <c r="J3" s="35"/>
      <c r="K3" s="35"/>
      <c r="L3" s="35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89" t="s">
        <v>56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2" ht="16.5" customHeight="1" x14ac:dyDescent="0.25">
      <c r="A6" s="69" t="s">
        <v>96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ht="16.5" customHeight="1" x14ac:dyDescent="0.25">
      <c r="A7" s="96" t="s">
        <v>94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16.5" customHeight="1" x14ac:dyDescent="0.25">
      <c r="A8" s="96" t="s">
        <v>58</v>
      </c>
      <c r="B8" s="9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 x14ac:dyDescent="0.25">
      <c r="A9" s="70" t="s">
        <v>59</v>
      </c>
      <c r="B9" s="70"/>
      <c r="C9" s="35"/>
      <c r="D9" s="34" t="s">
        <v>60</v>
      </c>
      <c r="E9" s="35"/>
      <c r="F9" s="70" t="s">
        <v>61</v>
      </c>
      <c r="G9" s="70"/>
      <c r="H9" s="34"/>
      <c r="I9" s="34" t="s">
        <v>62</v>
      </c>
      <c r="J9" s="70" t="s">
        <v>63</v>
      </c>
      <c r="K9" s="70"/>
      <c r="L9" s="70"/>
    </row>
    <row r="10" spans="1:12" ht="16.5" customHeight="1" x14ac:dyDescent="0.25">
      <c r="A10" s="70" t="s">
        <v>64</v>
      </c>
      <c r="B10" s="70"/>
      <c r="C10" s="35"/>
      <c r="D10" s="34" t="s">
        <v>60</v>
      </c>
      <c r="E10" s="35"/>
      <c r="F10" s="70" t="s">
        <v>65</v>
      </c>
      <c r="G10" s="70"/>
      <c r="H10" s="34"/>
      <c r="I10" s="34" t="s">
        <v>62</v>
      </c>
      <c r="J10" s="70" t="s">
        <v>66</v>
      </c>
      <c r="K10" s="70"/>
      <c r="L10" s="70"/>
    </row>
    <row r="11" spans="1:12" ht="16.5" customHeight="1" x14ac:dyDescent="0.25">
      <c r="A11" s="70" t="s">
        <v>67</v>
      </c>
      <c r="B11" s="70"/>
      <c r="C11" s="35"/>
      <c r="D11" s="34" t="s">
        <v>60</v>
      </c>
      <c r="E11" s="35"/>
      <c r="F11" s="70" t="s">
        <v>68</v>
      </c>
      <c r="G11" s="70"/>
      <c r="H11" s="34"/>
      <c r="I11" s="34" t="s">
        <v>62</v>
      </c>
      <c r="J11" s="70" t="s">
        <v>69</v>
      </c>
      <c r="K11" s="70"/>
      <c r="L11" s="70"/>
    </row>
    <row r="12" spans="1:12" ht="16.5" customHeight="1" x14ac:dyDescent="0.25">
      <c r="A12" s="70" t="s">
        <v>70</v>
      </c>
      <c r="B12" s="70"/>
      <c r="C12" s="35"/>
      <c r="D12" s="34" t="s">
        <v>60</v>
      </c>
      <c r="E12" s="35"/>
      <c r="F12" s="45" t="s">
        <v>71</v>
      </c>
      <c r="G12" s="45"/>
      <c r="H12" s="34"/>
      <c r="I12" s="34" t="s">
        <v>62</v>
      </c>
      <c r="J12" s="70" t="s">
        <v>72</v>
      </c>
      <c r="K12" s="70"/>
      <c r="L12" s="70"/>
    </row>
    <row r="13" spans="1:12" ht="16.5" customHeight="1" x14ac:dyDescent="0.25">
      <c r="A13" s="70" t="s">
        <v>73</v>
      </c>
      <c r="B13" s="70"/>
      <c r="C13" s="35"/>
      <c r="D13" s="34" t="s">
        <v>60</v>
      </c>
      <c r="E13" s="35"/>
      <c r="F13" s="70" t="s">
        <v>74</v>
      </c>
      <c r="G13" s="70"/>
      <c r="H13" s="34"/>
      <c r="I13" s="34" t="s">
        <v>62</v>
      </c>
      <c r="J13" s="70" t="s">
        <v>72</v>
      </c>
      <c r="K13" s="70"/>
      <c r="L13" s="70"/>
    </row>
    <row r="14" spans="1:12" ht="16.5" customHeight="1" x14ac:dyDescent="0.25">
      <c r="A14" s="70" t="s">
        <v>75</v>
      </c>
      <c r="B14" s="70"/>
      <c r="C14" s="35"/>
      <c r="D14" s="34" t="s">
        <v>60</v>
      </c>
      <c r="E14" s="35"/>
      <c r="F14" s="70" t="s">
        <v>76</v>
      </c>
      <c r="G14" s="70"/>
      <c r="H14" s="34"/>
      <c r="I14" s="34" t="s">
        <v>62</v>
      </c>
      <c r="J14" s="70" t="s">
        <v>72</v>
      </c>
      <c r="K14" s="70"/>
      <c r="L14" s="70"/>
    </row>
    <row r="15" spans="1:12" ht="16.5" customHeight="1" x14ac:dyDescent="0.25">
      <c r="A15" s="70" t="s">
        <v>77</v>
      </c>
      <c r="B15" s="70"/>
      <c r="C15" s="35"/>
      <c r="D15" s="34" t="s">
        <v>60</v>
      </c>
      <c r="E15" s="35"/>
      <c r="F15" s="70" t="s">
        <v>78</v>
      </c>
      <c r="G15" s="70"/>
      <c r="H15" s="34"/>
      <c r="I15" s="34" t="s">
        <v>62</v>
      </c>
      <c r="J15" s="70" t="s">
        <v>72</v>
      </c>
      <c r="K15" s="70"/>
      <c r="L15" s="70"/>
    </row>
    <row r="16" spans="1:12" ht="16.5" customHeight="1" x14ac:dyDescent="0.25">
      <c r="A16" s="70" t="s">
        <v>79</v>
      </c>
      <c r="B16" s="70"/>
      <c r="C16" s="35"/>
      <c r="D16" s="34" t="s">
        <v>60</v>
      </c>
      <c r="E16" s="35"/>
      <c r="F16" s="70" t="s">
        <v>80</v>
      </c>
      <c r="G16" s="70"/>
      <c r="H16" s="34"/>
      <c r="I16" s="34" t="s">
        <v>62</v>
      </c>
      <c r="J16" s="70" t="s">
        <v>81</v>
      </c>
      <c r="K16" s="70"/>
      <c r="L16" s="70"/>
    </row>
    <row r="17" spans="1:12" ht="16.5" x14ac:dyDescent="0.25">
      <c r="A17" s="70" t="s">
        <v>82</v>
      </c>
      <c r="B17" s="70"/>
      <c r="C17" s="70"/>
      <c r="D17" s="70"/>
      <c r="E17" s="36"/>
      <c r="F17" s="36"/>
      <c r="G17" s="36"/>
      <c r="H17" s="36"/>
      <c r="I17" s="36"/>
      <c r="J17" s="36"/>
      <c r="K17" s="36"/>
      <c r="L17" s="36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5" t="s">
        <v>2</v>
      </c>
      <c r="B19" s="75" t="s">
        <v>3</v>
      </c>
      <c r="C19" s="75" t="s">
        <v>4</v>
      </c>
      <c r="D19" s="90" t="s">
        <v>5</v>
      </c>
      <c r="E19" s="90" t="s">
        <v>6</v>
      </c>
      <c r="F19" s="72" t="s">
        <v>7</v>
      </c>
      <c r="G19" s="75" t="s">
        <v>8</v>
      </c>
      <c r="H19" s="78" t="s">
        <v>9</v>
      </c>
      <c r="I19" s="79"/>
      <c r="J19" s="78" t="s">
        <v>10</v>
      </c>
      <c r="K19" s="79"/>
      <c r="L19" s="93" t="s">
        <v>11</v>
      </c>
    </row>
    <row r="20" spans="1:12" x14ac:dyDescent="0.25">
      <c r="A20" s="76"/>
      <c r="B20" s="76"/>
      <c r="C20" s="76"/>
      <c r="D20" s="91"/>
      <c r="E20" s="91"/>
      <c r="F20" s="73"/>
      <c r="G20" s="76"/>
      <c r="H20" s="80"/>
      <c r="I20" s="81"/>
      <c r="J20" s="80"/>
      <c r="K20" s="81"/>
      <c r="L20" s="94"/>
    </row>
    <row r="21" spans="1:12" x14ac:dyDescent="0.25">
      <c r="A21" s="77"/>
      <c r="B21" s="77"/>
      <c r="C21" s="77"/>
      <c r="D21" s="92"/>
      <c r="E21" s="92"/>
      <c r="F21" s="74"/>
      <c r="G21" s="77"/>
      <c r="H21" s="2" t="s">
        <v>12</v>
      </c>
      <c r="I21" s="3" t="s">
        <v>13</v>
      </c>
      <c r="J21" s="2" t="s">
        <v>12</v>
      </c>
      <c r="K21" s="3" t="s">
        <v>13</v>
      </c>
      <c r="L21" s="95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32" t="s">
        <v>44</v>
      </c>
      <c r="C23" s="8" t="s">
        <v>45</v>
      </c>
      <c r="D23" s="9">
        <v>1997</v>
      </c>
      <c r="E23" s="10" t="s">
        <v>24</v>
      </c>
      <c r="F23" s="10" t="s">
        <v>24</v>
      </c>
      <c r="G23" s="11">
        <v>850000</v>
      </c>
      <c r="H23" s="10">
        <v>1</v>
      </c>
      <c r="I23" s="11">
        <f>G23*H23</f>
        <v>850000</v>
      </c>
      <c r="J23" s="10">
        <v>1</v>
      </c>
      <c r="K23" s="11">
        <f>I23</f>
        <v>850000</v>
      </c>
      <c r="L23" s="10"/>
    </row>
    <row r="24" spans="1:12" x14ac:dyDescent="0.25">
      <c r="A24" s="7">
        <v>2</v>
      </c>
      <c r="B24" s="32" t="s">
        <v>40</v>
      </c>
      <c r="C24" s="8" t="s">
        <v>46</v>
      </c>
      <c r="D24" s="9"/>
      <c r="E24" s="10" t="s">
        <v>24</v>
      </c>
      <c r="F24" s="10" t="s">
        <v>24</v>
      </c>
      <c r="G24" s="11">
        <v>180000</v>
      </c>
      <c r="H24" s="10">
        <v>2</v>
      </c>
      <c r="I24" s="11">
        <f t="shared" ref="I23:I38" si="0">G24*H24</f>
        <v>360000</v>
      </c>
      <c r="J24" s="10">
        <v>2</v>
      </c>
      <c r="K24" s="11">
        <f t="shared" ref="K24:K38" si="1">J24*G24</f>
        <v>360000</v>
      </c>
      <c r="L24" s="10"/>
    </row>
    <row r="25" spans="1:12" x14ac:dyDescent="0.25">
      <c r="A25" s="7">
        <v>3</v>
      </c>
      <c r="B25" s="32" t="s">
        <v>40</v>
      </c>
      <c r="C25" s="8" t="s">
        <v>47</v>
      </c>
      <c r="D25" s="9"/>
      <c r="E25" s="10" t="s">
        <v>24</v>
      </c>
      <c r="F25" s="10" t="s">
        <v>24</v>
      </c>
      <c r="G25" s="11">
        <v>90000</v>
      </c>
      <c r="H25" s="10">
        <v>2</v>
      </c>
      <c r="I25" s="11">
        <f t="shared" si="0"/>
        <v>180000</v>
      </c>
      <c r="J25" s="10">
        <v>2</v>
      </c>
      <c r="K25" s="11">
        <f t="shared" si="1"/>
        <v>180000</v>
      </c>
      <c r="L25" s="10"/>
    </row>
    <row r="26" spans="1:12" x14ac:dyDescent="0.25">
      <c r="A26" s="7">
        <v>4</v>
      </c>
      <c r="B26" s="32" t="s">
        <v>26</v>
      </c>
      <c r="C26" s="12">
        <v>5000723</v>
      </c>
      <c r="D26" s="9">
        <v>2000</v>
      </c>
      <c r="E26" s="10" t="s">
        <v>24</v>
      </c>
      <c r="F26" s="10" t="s">
        <v>24</v>
      </c>
      <c r="G26" s="11">
        <v>1220000</v>
      </c>
      <c r="H26" s="10">
        <v>3</v>
      </c>
      <c r="I26" s="11">
        <f t="shared" si="0"/>
        <v>3660000</v>
      </c>
      <c r="J26" s="10">
        <v>3</v>
      </c>
      <c r="K26" s="11">
        <f t="shared" si="1"/>
        <v>3660000</v>
      </c>
      <c r="L26" s="10"/>
    </row>
    <row r="27" spans="1:12" x14ac:dyDescent="0.25">
      <c r="A27" s="7">
        <v>5</v>
      </c>
      <c r="B27" s="32" t="s">
        <v>27</v>
      </c>
      <c r="C27" s="12">
        <v>5001534</v>
      </c>
      <c r="D27" s="9">
        <v>2007</v>
      </c>
      <c r="E27" s="10" t="s">
        <v>24</v>
      </c>
      <c r="F27" s="10" t="s">
        <v>24</v>
      </c>
      <c r="G27" s="11">
        <v>1500000</v>
      </c>
      <c r="H27" s="10">
        <v>2</v>
      </c>
      <c r="I27" s="11">
        <f t="shared" si="0"/>
        <v>3000000</v>
      </c>
      <c r="J27" s="10">
        <v>2</v>
      </c>
      <c r="K27" s="11">
        <f t="shared" si="1"/>
        <v>3000000</v>
      </c>
      <c r="L27" s="10"/>
    </row>
    <row r="28" spans="1:12" x14ac:dyDescent="0.25">
      <c r="A28" s="7">
        <v>6</v>
      </c>
      <c r="B28" s="4" t="s">
        <v>48</v>
      </c>
      <c r="C28" s="33" t="s">
        <v>49</v>
      </c>
      <c r="D28" s="13">
        <v>2010</v>
      </c>
      <c r="E28" s="12" t="s">
        <v>24</v>
      </c>
      <c r="F28" s="12" t="s">
        <v>24</v>
      </c>
      <c r="G28" s="14">
        <v>4500000</v>
      </c>
      <c r="H28" s="12">
        <v>5</v>
      </c>
      <c r="I28" s="11">
        <f t="shared" si="0"/>
        <v>22500000</v>
      </c>
      <c r="J28" s="12">
        <v>5</v>
      </c>
      <c r="K28" s="11">
        <f t="shared" si="1"/>
        <v>22500000</v>
      </c>
      <c r="L28" s="12"/>
    </row>
    <row r="29" spans="1:12" x14ac:dyDescent="0.25">
      <c r="A29" s="7">
        <v>7</v>
      </c>
      <c r="B29" s="4" t="s">
        <v>28</v>
      </c>
      <c r="C29" s="33" t="s">
        <v>50</v>
      </c>
      <c r="D29" s="13">
        <v>2010</v>
      </c>
      <c r="E29" s="12" t="s">
        <v>24</v>
      </c>
      <c r="F29" s="12" t="s">
        <v>24</v>
      </c>
      <c r="G29" s="14">
        <v>4300000</v>
      </c>
      <c r="H29" s="12">
        <v>3</v>
      </c>
      <c r="I29" s="11">
        <f t="shared" si="0"/>
        <v>12900000</v>
      </c>
      <c r="J29" s="12">
        <v>3</v>
      </c>
      <c r="K29" s="11">
        <f t="shared" si="1"/>
        <v>12900000</v>
      </c>
      <c r="L29" s="12"/>
    </row>
    <row r="30" spans="1:12" x14ac:dyDescent="0.25">
      <c r="A30" s="7">
        <v>8</v>
      </c>
      <c r="B30" s="4" t="s">
        <v>51</v>
      </c>
      <c r="C30" s="33" t="s">
        <v>52</v>
      </c>
      <c r="D30" s="13">
        <v>2010</v>
      </c>
      <c r="E30" s="12" t="s">
        <v>24</v>
      </c>
      <c r="F30" s="12" t="s">
        <v>24</v>
      </c>
      <c r="G30" s="14">
        <v>3500000</v>
      </c>
      <c r="H30" s="12">
        <v>3</v>
      </c>
      <c r="I30" s="11">
        <f t="shared" si="0"/>
        <v>10500000</v>
      </c>
      <c r="J30" s="12">
        <v>3</v>
      </c>
      <c r="K30" s="11">
        <f t="shared" si="1"/>
        <v>10500000</v>
      </c>
      <c r="L30" s="12"/>
    </row>
    <row r="31" spans="1:12" x14ac:dyDescent="0.25">
      <c r="A31" s="7">
        <v>9</v>
      </c>
      <c r="B31" s="4" t="s">
        <v>25</v>
      </c>
      <c r="C31" s="12">
        <v>5001809</v>
      </c>
      <c r="D31" s="9">
        <v>2009</v>
      </c>
      <c r="E31" s="12" t="s">
        <v>24</v>
      </c>
      <c r="F31" s="12" t="s">
        <v>24</v>
      </c>
      <c r="G31" s="11">
        <v>950000</v>
      </c>
      <c r="H31" s="10">
        <v>5</v>
      </c>
      <c r="I31" s="11">
        <f t="shared" si="0"/>
        <v>4750000</v>
      </c>
      <c r="J31" s="10">
        <v>5</v>
      </c>
      <c r="K31" s="11">
        <f t="shared" si="1"/>
        <v>4750000</v>
      </c>
      <c r="L31" s="10"/>
    </row>
    <row r="32" spans="1:12" s="63" customFormat="1" x14ac:dyDescent="0.25">
      <c r="A32" s="7">
        <v>11</v>
      </c>
      <c r="B32" s="57" t="s">
        <v>27</v>
      </c>
      <c r="C32" s="58">
        <v>5001829</v>
      </c>
      <c r="D32" s="59">
        <v>2009</v>
      </c>
      <c r="E32" s="60" t="s">
        <v>53</v>
      </c>
      <c r="F32" s="58" t="s">
        <v>24</v>
      </c>
      <c r="G32" s="61">
        <v>2150000</v>
      </c>
      <c r="H32" s="29">
        <v>1</v>
      </c>
      <c r="I32" s="61">
        <f t="shared" si="0"/>
        <v>2150000</v>
      </c>
      <c r="J32" s="29">
        <v>1</v>
      </c>
      <c r="K32" s="61">
        <f t="shared" si="1"/>
        <v>2150000</v>
      </c>
      <c r="L32" s="62">
        <v>41922</v>
      </c>
    </row>
    <row r="33" spans="1:12" s="63" customFormat="1" ht="15.75" customHeight="1" x14ac:dyDescent="0.25">
      <c r="A33" s="7">
        <v>13</v>
      </c>
      <c r="B33" s="57" t="s">
        <v>106</v>
      </c>
      <c r="C33" s="58" t="s">
        <v>105</v>
      </c>
      <c r="D33" s="60">
        <v>2010</v>
      </c>
      <c r="E33" s="58" t="s">
        <v>24</v>
      </c>
      <c r="F33" s="58" t="s">
        <v>24</v>
      </c>
      <c r="G33" s="64">
        <v>240000</v>
      </c>
      <c r="H33" s="58">
        <v>1</v>
      </c>
      <c r="I33" s="61">
        <f t="shared" si="0"/>
        <v>240000</v>
      </c>
      <c r="J33" s="58">
        <v>1</v>
      </c>
      <c r="K33" s="61">
        <f t="shared" si="1"/>
        <v>240000</v>
      </c>
      <c r="L33" s="67"/>
    </row>
    <row r="34" spans="1:12" s="63" customFormat="1" ht="15.75" customHeight="1" x14ac:dyDescent="0.25">
      <c r="A34" s="7">
        <v>14</v>
      </c>
      <c r="B34" s="65" t="s">
        <v>40</v>
      </c>
      <c r="C34" s="66" t="s">
        <v>46</v>
      </c>
      <c r="D34" s="60"/>
      <c r="E34" s="58"/>
      <c r="F34" s="58" t="s">
        <v>24</v>
      </c>
      <c r="G34" s="61">
        <v>180000</v>
      </c>
      <c r="H34" s="58">
        <v>1</v>
      </c>
      <c r="I34" s="61">
        <f t="shared" si="0"/>
        <v>180000</v>
      </c>
      <c r="J34" s="58">
        <v>1</v>
      </c>
      <c r="K34" s="61">
        <f t="shared" si="1"/>
        <v>180000</v>
      </c>
      <c r="L34" s="85" t="s">
        <v>107</v>
      </c>
    </row>
    <row r="35" spans="1:12" s="63" customFormat="1" ht="15.75" customHeight="1" x14ac:dyDescent="0.25">
      <c r="A35" s="7">
        <v>15</v>
      </c>
      <c r="B35" s="65" t="s">
        <v>26</v>
      </c>
      <c r="C35" s="58">
        <v>5001038</v>
      </c>
      <c r="D35" s="59">
        <v>2003</v>
      </c>
      <c r="E35" s="58"/>
      <c r="F35" s="58" t="s">
        <v>24</v>
      </c>
      <c r="G35" s="61">
        <v>1100000</v>
      </c>
      <c r="H35" s="58">
        <v>1</v>
      </c>
      <c r="I35" s="61">
        <f t="shared" si="0"/>
        <v>1100000</v>
      </c>
      <c r="J35" s="58">
        <v>1</v>
      </c>
      <c r="K35" s="61">
        <f t="shared" si="1"/>
        <v>1100000</v>
      </c>
      <c r="L35" s="86"/>
    </row>
    <row r="36" spans="1:12" s="63" customFormat="1" ht="15.75" customHeight="1" x14ac:dyDescent="0.25">
      <c r="A36" s="7">
        <v>16</v>
      </c>
      <c r="B36" s="65" t="s">
        <v>27</v>
      </c>
      <c r="C36" s="58">
        <v>5001534</v>
      </c>
      <c r="D36" s="59">
        <v>2007</v>
      </c>
      <c r="E36" s="58"/>
      <c r="F36" s="58" t="s">
        <v>24</v>
      </c>
      <c r="G36" s="61">
        <v>1500000</v>
      </c>
      <c r="H36" s="58">
        <v>1</v>
      </c>
      <c r="I36" s="61">
        <f t="shared" si="0"/>
        <v>1500000</v>
      </c>
      <c r="J36" s="58">
        <v>1</v>
      </c>
      <c r="K36" s="61">
        <f t="shared" si="1"/>
        <v>1500000</v>
      </c>
      <c r="L36" s="86"/>
    </row>
    <row r="37" spans="1:12" s="63" customFormat="1" ht="15.75" customHeight="1" x14ac:dyDescent="0.25">
      <c r="A37" s="7"/>
      <c r="B37" s="65" t="s">
        <v>108</v>
      </c>
      <c r="C37" s="58" t="s">
        <v>109</v>
      </c>
      <c r="D37" s="59">
        <v>2014</v>
      </c>
      <c r="E37" s="58"/>
      <c r="F37" s="58" t="s">
        <v>24</v>
      </c>
      <c r="G37" s="61">
        <v>4850000</v>
      </c>
      <c r="H37" s="58">
        <v>1</v>
      </c>
      <c r="I37" s="61">
        <f t="shared" si="0"/>
        <v>4850000</v>
      </c>
      <c r="J37" s="58">
        <v>1</v>
      </c>
      <c r="K37" s="61">
        <f t="shared" si="1"/>
        <v>4850000</v>
      </c>
      <c r="L37" s="86"/>
    </row>
    <row r="38" spans="1:12" s="63" customFormat="1" ht="15.75" customHeight="1" x14ac:dyDescent="0.25">
      <c r="A38" s="7">
        <v>17</v>
      </c>
      <c r="B38" s="57" t="s">
        <v>48</v>
      </c>
      <c r="C38" s="29" t="s">
        <v>49</v>
      </c>
      <c r="D38" s="60">
        <v>2010</v>
      </c>
      <c r="E38" s="58"/>
      <c r="F38" s="58" t="s">
        <v>24</v>
      </c>
      <c r="G38" s="64">
        <v>4500000</v>
      </c>
      <c r="H38" s="58">
        <v>2</v>
      </c>
      <c r="I38" s="61">
        <f t="shared" si="0"/>
        <v>9000000</v>
      </c>
      <c r="J38" s="58">
        <v>2</v>
      </c>
      <c r="K38" s="61">
        <f t="shared" si="1"/>
        <v>9000000</v>
      </c>
      <c r="L38" s="87"/>
    </row>
    <row r="39" spans="1:12" x14ac:dyDescent="0.25">
      <c r="A39" s="7"/>
      <c r="B39" s="82" t="s">
        <v>57</v>
      </c>
      <c r="C39" s="83"/>
      <c r="D39" s="83"/>
      <c r="E39" s="83"/>
      <c r="F39" s="84"/>
      <c r="G39" s="37">
        <f>SUM(G23:G33)</f>
        <v>19480000</v>
      </c>
      <c r="H39" s="38">
        <f>SUM(H23:H38)</f>
        <v>34</v>
      </c>
      <c r="I39" s="37">
        <f>SUM(I23:I38)</f>
        <v>77720000</v>
      </c>
      <c r="J39" s="38">
        <f>SUM(J23:J38)</f>
        <v>34</v>
      </c>
      <c r="K39" s="37">
        <f>SUM(K23:K38)</f>
        <v>77720000</v>
      </c>
      <c r="L39" s="39"/>
    </row>
    <row r="40" spans="1:12" x14ac:dyDescent="0.25">
      <c r="A40" s="50"/>
      <c r="B40" s="51"/>
      <c r="C40" s="51"/>
      <c r="D40" s="51"/>
      <c r="E40" s="51"/>
      <c r="F40" s="51"/>
      <c r="G40" s="52"/>
      <c r="H40" s="53"/>
      <c r="I40" s="52"/>
      <c r="J40" s="53"/>
      <c r="K40" s="52"/>
      <c r="L40" s="54"/>
    </row>
    <row r="41" spans="1:12" ht="16.5" x14ac:dyDescent="0.25">
      <c r="A41" s="69" t="s">
        <v>83</v>
      </c>
      <c r="B41" s="69"/>
      <c r="C41" s="69"/>
      <c r="D41" s="1"/>
      <c r="E41" s="1"/>
      <c r="F41" s="1"/>
      <c r="G41" s="1"/>
      <c r="H41" s="1"/>
      <c r="I41" s="71" t="s">
        <v>110</v>
      </c>
      <c r="J41" s="71"/>
      <c r="K41" s="71"/>
      <c r="L41" s="71"/>
    </row>
    <row r="42" spans="1:12" ht="16.5" x14ac:dyDescent="0.25">
      <c r="A42" s="69" t="s">
        <v>84</v>
      </c>
      <c r="B42" s="69"/>
      <c r="C42" s="69"/>
      <c r="D42" s="69" t="s">
        <v>85</v>
      </c>
      <c r="E42" s="69"/>
      <c r="F42" s="69"/>
      <c r="G42" s="69"/>
      <c r="H42" s="1"/>
      <c r="I42" s="55"/>
      <c r="J42" s="69" t="s">
        <v>111</v>
      </c>
      <c r="K42" s="69"/>
      <c r="L42" s="69"/>
    </row>
    <row r="43" spans="1:12" ht="16.5" x14ac:dyDescent="0.25">
      <c r="A43" s="1"/>
      <c r="B43" s="1"/>
      <c r="C43" s="1"/>
      <c r="D43" s="68" t="s">
        <v>86</v>
      </c>
      <c r="E43" s="68"/>
      <c r="F43" s="68"/>
      <c r="G43" s="68"/>
      <c r="H43" s="68"/>
      <c r="I43" s="68"/>
      <c r="J43" s="1"/>
      <c r="K43" s="1"/>
      <c r="L43" s="1"/>
    </row>
    <row r="44" spans="1:12" ht="16.5" x14ac:dyDescent="0.25">
      <c r="A44" s="1"/>
      <c r="B44" s="1"/>
      <c r="C44" s="1"/>
      <c r="D44" s="68" t="s">
        <v>87</v>
      </c>
      <c r="E44" s="68"/>
      <c r="F44" s="68"/>
      <c r="G44" s="68"/>
      <c r="H44" s="68"/>
      <c r="I44" s="68"/>
      <c r="J44" s="1"/>
      <c r="K44" s="1"/>
      <c r="L44" s="1"/>
    </row>
    <row r="45" spans="1:12" ht="16.5" x14ac:dyDescent="0.25">
      <c r="A45" s="1"/>
      <c r="B45" s="1"/>
      <c r="C45" s="1"/>
      <c r="D45" s="68" t="s">
        <v>88</v>
      </c>
      <c r="E45" s="68"/>
      <c r="F45" s="68"/>
      <c r="G45" s="68"/>
      <c r="H45" s="68"/>
      <c r="I45" s="68"/>
      <c r="J45" s="1"/>
      <c r="K45" s="1"/>
      <c r="L45" s="1"/>
    </row>
    <row r="46" spans="1:12" ht="16.5" x14ac:dyDescent="0.25">
      <c r="A46" s="1"/>
      <c r="B46" s="1"/>
      <c r="C46" s="1"/>
      <c r="D46" s="68" t="s">
        <v>89</v>
      </c>
      <c r="E46" s="68"/>
      <c r="F46" s="68"/>
      <c r="G46" s="68"/>
      <c r="H46" s="68"/>
      <c r="I46" s="68"/>
      <c r="J46" s="1"/>
      <c r="K46" s="1"/>
      <c r="L46" s="1"/>
    </row>
    <row r="47" spans="1:12" ht="16.5" x14ac:dyDescent="0.25">
      <c r="A47" s="69" t="s">
        <v>90</v>
      </c>
      <c r="B47" s="69"/>
      <c r="C47" s="69"/>
      <c r="D47" s="68" t="s">
        <v>91</v>
      </c>
      <c r="E47" s="68"/>
      <c r="F47" s="68"/>
      <c r="G47" s="68"/>
      <c r="H47" s="68"/>
      <c r="I47" s="68"/>
      <c r="J47" s="69" t="s">
        <v>112</v>
      </c>
      <c r="K47" s="69"/>
      <c r="L47" s="69"/>
    </row>
    <row r="48" spans="1:12" ht="16.5" x14ac:dyDescent="0.25">
      <c r="A48" s="1"/>
      <c r="B48" s="1"/>
      <c r="C48" s="1"/>
      <c r="D48" s="68" t="s">
        <v>92</v>
      </c>
      <c r="E48" s="68"/>
      <c r="F48" s="68"/>
      <c r="G48" s="68"/>
      <c r="H48" s="68"/>
      <c r="I48" s="68"/>
      <c r="J48" s="1"/>
      <c r="K48" s="1"/>
      <c r="L48" s="1"/>
    </row>
    <row r="49" spans="1:12" ht="16.5" x14ac:dyDescent="0.25">
      <c r="A49" s="1"/>
      <c r="B49" s="1"/>
      <c r="C49" s="1"/>
      <c r="D49" s="68" t="s">
        <v>93</v>
      </c>
      <c r="E49" s="68"/>
      <c r="F49" s="68"/>
      <c r="G49" s="68"/>
      <c r="H49" s="68"/>
      <c r="I49" s="68"/>
      <c r="J49" s="1"/>
      <c r="K49" s="1"/>
      <c r="L49" s="1"/>
    </row>
    <row r="50" spans="1:12" ht="17.25" x14ac:dyDescent="0.3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</row>
  </sheetData>
  <mergeCells count="59"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1:C41"/>
    <mergeCell ref="I41:L41"/>
    <mergeCell ref="F19:F21"/>
    <mergeCell ref="G19:G21"/>
    <mergeCell ref="H19:I20"/>
    <mergeCell ref="B39:F39"/>
    <mergeCell ref="L34:L38"/>
    <mergeCell ref="J47:L47"/>
    <mergeCell ref="A42:C42"/>
    <mergeCell ref="D42:G42"/>
    <mergeCell ref="J42:L42"/>
    <mergeCell ref="D43:I43"/>
    <mergeCell ref="D44:I44"/>
    <mergeCell ref="D48:I48"/>
    <mergeCell ref="D49:I49"/>
    <mergeCell ref="D45:I45"/>
    <mergeCell ref="D46:I46"/>
    <mergeCell ref="A47:C47"/>
    <mergeCell ref="D47:I47"/>
  </mergeCells>
  <conditionalFormatting sqref="A39:B40 G39:L40 A19:K22 A23:L38">
    <cfRule type="cellIs" dxfId="1" priority="48" operator="equal">
      <formula>"Thanh lý"</formula>
    </cfRule>
  </conditionalFormatting>
  <conditionalFormatting sqref="A39:B40 G39:L40 A19:K22 A23:L38">
    <cfRule type="cellIs" dxfId="0" priority="47" operator="equal">
      <formula>"Thanh lý 2013"</formula>
    </cfRule>
  </conditionalFormatting>
  <pageMargins left="0.95" right="0.7" top="0.75" bottom="0.75" header="0.3" footer="0.3"/>
  <pageSetup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13" workbookViewId="0">
      <selection activeCell="I35" sqref="I35"/>
    </sheetView>
  </sheetViews>
  <sheetFormatPr defaultRowHeight="15" x14ac:dyDescent="0.25"/>
  <cols>
    <col min="1" max="1" width="5.140625" style="15" customWidth="1"/>
    <col min="2" max="2" width="24" style="15" customWidth="1"/>
    <col min="3" max="3" width="14.1406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7109375" style="15" customWidth="1"/>
    <col min="12" max="16384" width="9.140625" style="15"/>
  </cols>
  <sheetData>
    <row r="1" spans="1:11" s="47" customFormat="1" ht="15.75" x14ac:dyDescent="0.25">
      <c r="A1" s="88" t="s">
        <v>104</v>
      </c>
      <c r="B1" s="88"/>
      <c r="C1" s="88"/>
      <c r="D1" s="88"/>
      <c r="G1" s="89" t="s">
        <v>0</v>
      </c>
      <c r="H1" s="89"/>
      <c r="I1" s="89"/>
      <c r="J1" s="89"/>
      <c r="K1" s="89"/>
    </row>
    <row r="2" spans="1:11" s="47" customFormat="1" ht="15.75" x14ac:dyDescent="0.25">
      <c r="A2" s="89" t="s">
        <v>54</v>
      </c>
      <c r="B2" s="89"/>
      <c r="C2" s="89"/>
      <c r="D2" s="89"/>
      <c r="G2" s="89" t="s">
        <v>1</v>
      </c>
      <c r="H2" s="89"/>
      <c r="I2" s="89"/>
      <c r="J2" s="89"/>
      <c r="K2" s="89"/>
    </row>
    <row r="3" spans="1:11" s="47" customFormat="1" ht="15.75" x14ac:dyDescent="0.25">
      <c r="A3" s="89" t="s">
        <v>55</v>
      </c>
      <c r="B3" s="89"/>
      <c r="C3" s="89"/>
      <c r="D3" s="89"/>
      <c r="G3" s="44"/>
      <c r="H3" s="44"/>
      <c r="I3" s="44"/>
      <c r="J3" s="44"/>
      <c r="K3" s="44"/>
    </row>
    <row r="4" spans="1:11" s="47" customFormat="1" x14ac:dyDescent="0.25"/>
    <row r="5" spans="1:11" s="47" customFormat="1" ht="16.5" x14ac:dyDescent="0.25">
      <c r="A5" s="69" t="s">
        <v>113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s="47" customFormat="1" ht="16.5" x14ac:dyDescent="0.25">
      <c r="A6" s="69" t="s">
        <v>96</v>
      </c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1" s="47" customFormat="1" ht="16.5" x14ac:dyDescent="0.25">
      <c r="A7" s="96" t="s">
        <v>114</v>
      </c>
      <c r="B7" s="96"/>
      <c r="C7" s="96"/>
      <c r="D7" s="96"/>
      <c r="E7" s="96"/>
      <c r="F7" s="96"/>
      <c r="G7" s="42"/>
      <c r="H7" s="42"/>
      <c r="I7" s="42"/>
      <c r="J7" s="42"/>
      <c r="K7" s="42"/>
    </row>
    <row r="8" spans="1:11" s="47" customFormat="1" ht="16.5" x14ac:dyDescent="0.25">
      <c r="A8" s="96" t="s">
        <v>58</v>
      </c>
      <c r="B8" s="96"/>
      <c r="C8" s="42"/>
      <c r="D8" s="42"/>
      <c r="E8" s="42"/>
      <c r="F8" s="42"/>
      <c r="G8" s="42"/>
      <c r="H8" s="42"/>
      <c r="I8" s="42"/>
      <c r="J8" s="42"/>
      <c r="K8" s="42"/>
    </row>
    <row r="9" spans="1:11" s="47" customFormat="1" ht="16.5" x14ac:dyDescent="0.25">
      <c r="A9" s="70" t="s">
        <v>59</v>
      </c>
      <c r="B9" s="70"/>
      <c r="C9" s="42"/>
      <c r="D9" s="43" t="s">
        <v>60</v>
      </c>
      <c r="E9" s="70" t="s">
        <v>61</v>
      </c>
      <c r="F9" s="70"/>
      <c r="G9" s="42"/>
      <c r="H9" s="43" t="s">
        <v>62</v>
      </c>
      <c r="I9" s="70" t="s">
        <v>63</v>
      </c>
      <c r="J9" s="70"/>
      <c r="K9" s="70"/>
    </row>
    <row r="10" spans="1:11" s="47" customFormat="1" ht="16.5" x14ac:dyDescent="0.25">
      <c r="A10" s="70" t="s">
        <v>64</v>
      </c>
      <c r="B10" s="70"/>
      <c r="C10" s="42"/>
      <c r="D10" s="43" t="s">
        <v>60</v>
      </c>
      <c r="E10" s="70" t="s">
        <v>65</v>
      </c>
      <c r="F10" s="70"/>
      <c r="G10" s="42"/>
      <c r="H10" s="43" t="s">
        <v>62</v>
      </c>
      <c r="I10" s="70" t="s">
        <v>66</v>
      </c>
      <c r="J10" s="70"/>
      <c r="K10" s="70"/>
    </row>
    <row r="11" spans="1:11" s="47" customFormat="1" ht="16.5" x14ac:dyDescent="0.25">
      <c r="A11" s="70" t="s">
        <v>67</v>
      </c>
      <c r="B11" s="70"/>
      <c r="C11" s="42"/>
      <c r="D11" s="43" t="s">
        <v>60</v>
      </c>
      <c r="E11" s="70" t="s">
        <v>68</v>
      </c>
      <c r="F11" s="70"/>
      <c r="G11" s="42"/>
      <c r="H11" s="43" t="s">
        <v>62</v>
      </c>
      <c r="I11" s="106" t="s">
        <v>69</v>
      </c>
      <c r="J11" s="106"/>
      <c r="K11" s="106"/>
    </row>
    <row r="12" spans="1:11" s="47" customFormat="1" ht="16.5" x14ac:dyDescent="0.25">
      <c r="A12" s="70" t="s">
        <v>70</v>
      </c>
      <c r="B12" s="70"/>
      <c r="C12" s="42"/>
      <c r="D12" s="43" t="s">
        <v>60</v>
      </c>
      <c r="E12" s="45" t="s">
        <v>71</v>
      </c>
      <c r="F12" s="45"/>
      <c r="G12" s="42"/>
      <c r="H12" s="43" t="s">
        <v>62</v>
      </c>
      <c r="I12" s="70" t="s">
        <v>72</v>
      </c>
      <c r="J12" s="70"/>
      <c r="K12" s="70"/>
    </row>
    <row r="13" spans="1:11" s="47" customFormat="1" ht="16.5" x14ac:dyDescent="0.25">
      <c r="A13" s="70" t="s">
        <v>73</v>
      </c>
      <c r="B13" s="70"/>
      <c r="C13" s="42"/>
      <c r="D13" s="43" t="s">
        <v>60</v>
      </c>
      <c r="E13" s="70" t="s">
        <v>74</v>
      </c>
      <c r="F13" s="70"/>
      <c r="G13" s="70"/>
      <c r="H13" s="43" t="s">
        <v>62</v>
      </c>
      <c r="I13" s="70" t="s">
        <v>72</v>
      </c>
      <c r="J13" s="70"/>
      <c r="K13" s="70"/>
    </row>
    <row r="14" spans="1:11" s="47" customFormat="1" ht="16.5" x14ac:dyDescent="0.25">
      <c r="A14" s="70" t="s">
        <v>75</v>
      </c>
      <c r="B14" s="70"/>
      <c r="C14" s="42"/>
      <c r="D14" s="43" t="s">
        <v>60</v>
      </c>
      <c r="E14" s="70" t="s">
        <v>76</v>
      </c>
      <c r="F14" s="70"/>
      <c r="G14" s="42"/>
      <c r="H14" s="43" t="s">
        <v>62</v>
      </c>
      <c r="I14" s="70" t="s">
        <v>72</v>
      </c>
      <c r="J14" s="70"/>
      <c r="K14" s="70"/>
    </row>
    <row r="15" spans="1:11" s="47" customFormat="1" ht="16.5" x14ac:dyDescent="0.25">
      <c r="A15" s="70" t="s">
        <v>77</v>
      </c>
      <c r="B15" s="70"/>
      <c r="C15" s="42"/>
      <c r="D15" s="43" t="s">
        <v>60</v>
      </c>
      <c r="E15" s="70" t="s">
        <v>78</v>
      </c>
      <c r="F15" s="70"/>
      <c r="G15" s="42"/>
      <c r="H15" s="43" t="s">
        <v>62</v>
      </c>
      <c r="I15" s="70" t="s">
        <v>72</v>
      </c>
      <c r="J15" s="70"/>
      <c r="K15" s="70"/>
    </row>
    <row r="16" spans="1:11" s="47" customFormat="1" ht="16.5" x14ac:dyDescent="0.25">
      <c r="A16" s="70" t="s">
        <v>79</v>
      </c>
      <c r="B16" s="70"/>
      <c r="C16" s="42"/>
      <c r="D16" s="43" t="s">
        <v>60</v>
      </c>
      <c r="E16" s="70" t="s">
        <v>80</v>
      </c>
      <c r="F16" s="70"/>
      <c r="G16" s="42"/>
      <c r="H16" s="43" t="s">
        <v>62</v>
      </c>
      <c r="I16" s="70" t="s">
        <v>81</v>
      </c>
      <c r="J16" s="70"/>
      <c r="K16" s="70"/>
    </row>
    <row r="17" spans="1:11" s="47" customFormat="1" ht="16.5" x14ac:dyDescent="0.25">
      <c r="A17" s="48" t="s">
        <v>95</v>
      </c>
      <c r="B17" s="49"/>
      <c r="C17" s="42"/>
      <c r="D17" s="42"/>
      <c r="E17" s="42"/>
      <c r="F17" s="42"/>
      <c r="G17" s="42"/>
      <c r="H17" s="42"/>
    </row>
    <row r="19" spans="1:11" s="47" customFormat="1" ht="15" customHeight="1" x14ac:dyDescent="0.25">
      <c r="A19" s="97" t="s">
        <v>2</v>
      </c>
      <c r="B19" s="97" t="s">
        <v>30</v>
      </c>
      <c r="C19" s="97" t="s">
        <v>31</v>
      </c>
      <c r="D19" s="97" t="s">
        <v>32</v>
      </c>
      <c r="E19" s="101" t="s">
        <v>33</v>
      </c>
      <c r="F19" s="101" t="s">
        <v>34</v>
      </c>
      <c r="G19" s="99" t="s">
        <v>12</v>
      </c>
      <c r="H19" s="100"/>
      <c r="I19" s="97" t="s">
        <v>8</v>
      </c>
      <c r="J19" s="101" t="s">
        <v>29</v>
      </c>
      <c r="K19" s="97" t="s">
        <v>11</v>
      </c>
    </row>
    <row r="20" spans="1:11" s="47" customFormat="1" x14ac:dyDescent="0.25">
      <c r="A20" s="98"/>
      <c r="B20" s="98"/>
      <c r="C20" s="98"/>
      <c r="D20" s="98"/>
      <c r="E20" s="102"/>
      <c r="F20" s="102"/>
      <c r="G20" s="16" t="s">
        <v>35</v>
      </c>
      <c r="H20" s="16" t="s">
        <v>36</v>
      </c>
      <c r="I20" s="98"/>
      <c r="J20" s="102"/>
      <c r="K20" s="98"/>
    </row>
    <row r="21" spans="1:11" s="47" customFormat="1" x14ac:dyDescent="0.25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s="47" customFormat="1" x14ac:dyDescent="0.25">
      <c r="A22" s="25">
        <v>1</v>
      </c>
      <c r="B22" s="21" t="s">
        <v>38</v>
      </c>
      <c r="C22" s="22" t="s">
        <v>39</v>
      </c>
      <c r="D22" s="22" t="s">
        <v>24</v>
      </c>
      <c r="E22" s="23" t="s">
        <v>37</v>
      </c>
      <c r="F22" s="22"/>
      <c r="G22" s="20">
        <v>1</v>
      </c>
      <c r="H22" s="20">
        <v>1</v>
      </c>
      <c r="I22" s="24"/>
      <c r="J22" s="24">
        <v>0</v>
      </c>
      <c r="K22" s="20"/>
    </row>
    <row r="23" spans="1:11" s="47" customFormat="1" x14ac:dyDescent="0.25">
      <c r="A23" s="20">
        <v>2</v>
      </c>
      <c r="B23" s="21" t="s">
        <v>40</v>
      </c>
      <c r="C23" s="22" t="s">
        <v>41</v>
      </c>
      <c r="D23" s="22" t="s">
        <v>24</v>
      </c>
      <c r="E23" s="23" t="s">
        <v>37</v>
      </c>
      <c r="F23" s="22"/>
      <c r="G23" s="20">
        <v>3</v>
      </c>
      <c r="H23" s="20">
        <v>3</v>
      </c>
      <c r="I23" s="24">
        <v>180000</v>
      </c>
      <c r="J23" s="24">
        <v>540000</v>
      </c>
      <c r="K23" s="20"/>
    </row>
    <row r="24" spans="1:11" s="47" customFormat="1" x14ac:dyDescent="0.25">
      <c r="A24" s="26">
        <v>3</v>
      </c>
      <c r="B24" s="27" t="s">
        <v>42</v>
      </c>
      <c r="C24" s="28" t="s">
        <v>43</v>
      </c>
      <c r="D24" s="28" t="s">
        <v>24</v>
      </c>
      <c r="E24" s="29" t="s">
        <v>37</v>
      </c>
      <c r="F24" s="28"/>
      <c r="G24" s="30">
        <v>1</v>
      </c>
      <c r="H24" s="30">
        <v>1</v>
      </c>
      <c r="I24" s="31"/>
      <c r="J24" s="31">
        <v>0</v>
      </c>
      <c r="K24" s="30"/>
    </row>
    <row r="25" spans="1:11" s="47" customFormat="1" x14ac:dyDescent="0.25">
      <c r="A25" s="26"/>
      <c r="B25" s="103" t="s">
        <v>57</v>
      </c>
      <c r="C25" s="104"/>
      <c r="D25" s="104"/>
      <c r="E25" s="104"/>
      <c r="F25" s="105"/>
      <c r="G25" s="40">
        <f>SUM(G22:G24)</f>
        <v>5</v>
      </c>
      <c r="H25" s="40">
        <f>SUM(H22:H24)</f>
        <v>5</v>
      </c>
      <c r="I25" s="41">
        <f>SUM(I22:I24)</f>
        <v>180000</v>
      </c>
      <c r="J25" s="41">
        <f>SUM(J22:J24)</f>
        <v>540000</v>
      </c>
      <c r="K25" s="40"/>
    </row>
    <row r="27" spans="1:11" s="47" customFormat="1" ht="15.75" x14ac:dyDescent="0.25">
      <c r="A27" s="89" t="s">
        <v>83</v>
      </c>
      <c r="B27" s="89"/>
      <c r="C27" s="89"/>
      <c r="D27" s="46"/>
      <c r="E27" s="46"/>
      <c r="F27" s="46"/>
      <c r="G27" s="43"/>
      <c r="H27" s="43"/>
      <c r="I27" s="88" t="s">
        <v>115</v>
      </c>
      <c r="J27" s="88"/>
      <c r="K27" s="88"/>
    </row>
    <row r="28" spans="1:11" ht="15.75" x14ac:dyDescent="0.25">
      <c r="A28" s="107" t="s">
        <v>84</v>
      </c>
      <c r="B28" s="107"/>
      <c r="C28" s="107"/>
      <c r="D28" s="46"/>
      <c r="E28" s="107" t="s">
        <v>85</v>
      </c>
      <c r="F28" s="107"/>
      <c r="G28" s="107"/>
      <c r="H28" s="44"/>
      <c r="I28" s="89" t="s">
        <v>111</v>
      </c>
      <c r="J28" s="89"/>
      <c r="K28" s="89"/>
    </row>
    <row r="29" spans="1:11" ht="15.75" x14ac:dyDescent="0.25">
      <c r="A29" s="46"/>
      <c r="B29" s="46"/>
      <c r="C29" s="46"/>
      <c r="D29" s="46"/>
      <c r="E29" s="46" t="s">
        <v>97</v>
      </c>
      <c r="F29" s="46"/>
      <c r="G29" s="46"/>
      <c r="H29" s="46"/>
      <c r="I29" s="46"/>
      <c r="J29" s="46"/>
      <c r="K29" s="46"/>
    </row>
    <row r="30" spans="1:11" ht="15.75" x14ac:dyDescent="0.25">
      <c r="A30" s="46"/>
      <c r="B30" s="46"/>
      <c r="C30" s="46"/>
      <c r="D30" s="46"/>
      <c r="E30" s="46" t="s">
        <v>98</v>
      </c>
      <c r="F30" s="46"/>
      <c r="G30" s="46"/>
      <c r="H30" s="46"/>
      <c r="I30" s="47"/>
      <c r="J30" s="46"/>
      <c r="K30" s="46"/>
    </row>
    <row r="31" spans="1:11" ht="15.75" x14ac:dyDescent="0.25">
      <c r="A31" s="46"/>
      <c r="B31" s="46"/>
      <c r="C31" s="46"/>
      <c r="D31" s="46"/>
      <c r="E31" s="46" t="s">
        <v>99</v>
      </c>
      <c r="F31" s="46"/>
      <c r="G31" s="46"/>
      <c r="H31" s="46"/>
      <c r="I31" s="46"/>
      <c r="J31" s="46"/>
      <c r="K31" s="46"/>
    </row>
    <row r="32" spans="1:11" ht="15.75" x14ac:dyDescent="0.25">
      <c r="A32" s="46"/>
      <c r="B32" s="46"/>
      <c r="C32" s="46"/>
      <c r="D32" s="46"/>
      <c r="E32" s="46" t="s">
        <v>100</v>
      </c>
      <c r="F32" s="46"/>
      <c r="G32" s="46"/>
      <c r="H32" s="46"/>
      <c r="I32" s="46"/>
      <c r="J32" s="46"/>
      <c r="K32" s="46"/>
    </row>
    <row r="33" spans="1:11" ht="15.75" x14ac:dyDescent="0.25">
      <c r="A33" s="46"/>
      <c r="B33" s="46"/>
      <c r="C33" s="46"/>
      <c r="D33" s="46"/>
      <c r="E33" s="46" t="s">
        <v>101</v>
      </c>
      <c r="F33" s="46"/>
      <c r="G33" s="46"/>
      <c r="H33" s="46"/>
      <c r="I33" s="46"/>
      <c r="J33" s="46"/>
      <c r="K33" s="46"/>
    </row>
    <row r="34" spans="1:11" ht="15.75" x14ac:dyDescent="0.25">
      <c r="A34" s="89" t="s">
        <v>90</v>
      </c>
      <c r="B34" s="89"/>
      <c r="C34" s="89"/>
      <c r="D34" s="46"/>
      <c r="E34" s="46" t="s">
        <v>102</v>
      </c>
      <c r="F34" s="46"/>
      <c r="G34" s="46"/>
      <c r="H34" s="46"/>
      <c r="I34" s="89" t="s">
        <v>112</v>
      </c>
      <c r="J34" s="89"/>
      <c r="K34" s="89"/>
    </row>
    <row r="35" spans="1:11" ht="15.75" x14ac:dyDescent="0.25">
      <c r="A35" s="46"/>
      <c r="B35" s="46"/>
      <c r="C35" s="46"/>
      <c r="D35" s="46"/>
      <c r="E35" s="46" t="s">
        <v>103</v>
      </c>
      <c r="F35" s="46"/>
      <c r="G35" s="46"/>
      <c r="H35" s="46"/>
      <c r="I35" s="46"/>
      <c r="J35" s="46"/>
      <c r="K35" s="46"/>
    </row>
  </sheetData>
  <mergeCells count="50">
    <mergeCell ref="A34:C34"/>
    <mergeCell ref="I34:K34"/>
    <mergeCell ref="A27:C27"/>
    <mergeCell ref="I27:K27"/>
    <mergeCell ref="A28:C28"/>
    <mergeCell ref="E28:G28"/>
    <mergeCell ref="I28:K28"/>
    <mergeCell ref="A16:B16"/>
    <mergeCell ref="E16:F16"/>
    <mergeCell ref="I16:K16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B25:F25"/>
    <mergeCell ref="A19:A20"/>
    <mergeCell ref="B19:B20"/>
    <mergeCell ref="C19:C20"/>
    <mergeCell ref="D19:D20"/>
    <mergeCell ref="E19:E20"/>
    <mergeCell ref="F19:F20"/>
    <mergeCell ref="K19:K20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7:F7"/>
    <mergeCell ref="E9:F9"/>
    <mergeCell ref="I9:K9"/>
    <mergeCell ref="G19:H19"/>
    <mergeCell ref="I19:I20"/>
    <mergeCell ref="J19:J20"/>
  </mergeCells>
  <pageMargins left="0.95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2015-03-10T02:56:46Z</cp:lastPrinted>
  <dcterms:created xsi:type="dcterms:W3CDTF">2014-09-06T02:10:41Z</dcterms:created>
  <dcterms:modified xsi:type="dcterms:W3CDTF">2017-06-14T06:39:21Z</dcterms:modified>
</cp:coreProperties>
</file>